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15. 089-0004717_ЗП (МСП)_ТО ворот (МВС)\1. на ЭТП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Энергоучет" sheetId="15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'1'!$E$1:$E$5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'1'!$A$1:$H$5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3" l="1"/>
  <c r="H8" i="6" l="1"/>
  <c r="H7" i="5"/>
  <c r="H8" i="1"/>
</calcChain>
</file>

<file path=xl/sharedStrings.xml><?xml version="1.0" encoding="utf-8"?>
<sst xmlns="http://schemas.openxmlformats.org/spreadsheetml/2006/main" count="167" uniqueCount="78">
  <si>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</si>
  <si>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</si>
  <si>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</si>
  <si>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</si>
  <si>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</si>
  <si>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</si>
  <si>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</si>
  <si>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</si>
  <si>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</si>
  <si>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</si>
  <si>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</si>
  <si>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</si>
  <si>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</si>
  <si>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</si>
  <si>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</si>
  <si>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</si>
  <si>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</si>
  <si>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</si>
  <si>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</si>
  <si>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</si>
  <si>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</si>
  <si>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</si>
  <si>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</si>
  <si>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</si>
  <si>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</si>
  <si>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</si>
  <si>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</si>
  <si>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</si>
  <si>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</si>
  <si>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</si>
  <si>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</si>
  <si>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Запрос предложений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</si>
  <si>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</si>
  <si>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</si>
  <si>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</si>
  <si>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</si>
  <si>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</si>
  <si>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</si>
  <si>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</si>
  <si>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</si>
  <si>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</si>
  <si>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</si>
  <si>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</si>
  <si>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</si>
  <si>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</si>
  <si>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</si>
  <si>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</si>
  <si>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</si>
  <si>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</si>
  <si>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</si>
  <si>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</si>
  <si>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</si>
  <si>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</si>
  <si>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</si>
  <si>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</si>
  <si>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</si>
  <si>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</si>
  <si>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</si>
  <si>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</si>
  <si>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</si>
  <si>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</si>
  <si>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</si>
  <si>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</si>
  <si>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</si>
  <si>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</si>
  <si>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</si>
  <si>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</si>
  <si>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</si>
  <si>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</si>
  <si>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</si>
  <si>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</si>
  <si>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</si>
  <si>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</si>
  <si>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</si>
  <si>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Выполнение работ по техническому обслуживанию ворот, рольставней и шлагбаумов для нужд МВС – филиала ПАО «Россети Московский регион» в 2026г.</t>
  </si>
  <si>
    <t>089-0004717</t>
  </si>
  <si>
    <t>Медведев Д.Б.</t>
  </si>
  <si>
    <t>ПРИЛОЖЕНИЕ № 1.2 к протоколу от 21.05.2026 №РМР/1787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</si>
</sst>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4" fillId="0" borderId="0" applyFont="0" applyFill="0" applyBorder="0" applyProtection="0"/>
    <xf numFmtId="165" fontId="84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164" fontId="8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4" fillId="0" borderId="0"/>
    <xf numFmtId="0" fontId="8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4" fillId="0" borderId="0"/>
    <xf numFmtId="164" fontId="84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4" fillId="0" borderId="0"/>
    <xf numFmtId="166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164" fontId="84" fillId="0" borderId="0"/>
    <xf numFmtId="172" fontId="84" fillId="0" borderId="0"/>
    <xf numFmtId="174" fontId="84" fillId="0" borderId="0"/>
    <xf numFmtId="166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4" fillId="0" borderId="0"/>
    <xf numFmtId="0" fontId="84" fillId="0" borderId="0"/>
    <xf numFmtId="0" fontId="84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3" fontId="84" fillId="0" borderId="0"/>
    <xf numFmtId="164" fontId="4" fillId="0" borderId="0"/>
    <xf numFmtId="173" fontId="84" fillId="0" borderId="0"/>
    <xf numFmtId="0" fontId="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73" fontId="8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0" fontId="8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173" fontId="8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1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4" fillId="0" borderId="0"/>
    <xf numFmtId="0" fontId="6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17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3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0" xfId="0" applyFont="1" applyFill="1"/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4" t="s">
        <v>0</v>
      </c>
      <c r="C1" s="94"/>
      <c r="D1" s="94"/>
      <c r="E1" s="4"/>
      <c r="F1" s="95" t="s">
        <v>1</v>
      </c>
      <c r="G1" s="95"/>
      <c r="H1" s="95"/>
    </row>
    <row r="2" spans="1:15" ht="15" customHeight="1">
      <c r="A2" s="96" t="s">
        <v>2</v>
      </c>
      <c r="B2" s="97"/>
      <c r="C2" s="97"/>
      <c r="D2" s="97"/>
      <c r="E2" s="97"/>
      <c r="F2" s="97"/>
      <c r="G2" s="97"/>
      <c r="H2" s="9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1" t="s">
        <v>15</v>
      </c>
      <c r="B4" s="92"/>
      <c r="C4" s="92"/>
      <c r="D4" s="92"/>
      <c r="E4" s="92"/>
      <c r="F4" s="92"/>
      <c r="G4" s="92"/>
      <c r="H4" s="92"/>
      <c r="I4" s="92"/>
      <c r="J4" s="93"/>
      <c r="K4" s="91"/>
      <c r="L4" s="92"/>
      <c r="M4" s="92"/>
      <c r="N4" s="92"/>
      <c r="O4" s="9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1" t="s">
        <v>24</v>
      </c>
      <c r="B7" s="92"/>
      <c r="C7" s="92"/>
      <c r="D7" s="92"/>
      <c r="E7" s="92"/>
      <c r="F7" s="92"/>
      <c r="G7" s="92"/>
      <c r="H7" s="92"/>
      <c r="I7" s="92"/>
      <c r="J7" s="93"/>
      <c r="K7" s="91"/>
      <c r="L7" s="92"/>
      <c r="M7" s="92"/>
      <c r="N7" s="92"/>
      <c r="O7" s="9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5"/>
  <sheetViews>
    <sheetView tabSelected="1" view="pageBreakPreview" zoomScale="85" zoomScaleSheetLayoutView="85" workbookViewId="0">
      <selection activeCell="E24" sqref="E24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</cols>
  <sheetData>
    <row r="1" spans="1:8" ht="17.25" customHeight="1">
      <c r="A1" s="99" t="s">
        <v>77</v>
      </c>
      <c r="B1" s="99"/>
      <c r="C1" s="99"/>
      <c r="D1" s="99"/>
      <c r="E1" s="99"/>
      <c r="F1" s="99"/>
      <c r="G1" s="99"/>
      <c r="H1" s="99"/>
    </row>
    <row r="2" spans="1:8" ht="25.5" customHeight="1">
      <c r="A2" s="100" t="s">
        <v>35</v>
      </c>
      <c r="B2" s="101"/>
      <c r="C2" s="101"/>
      <c r="D2" s="101"/>
      <c r="E2" s="101"/>
      <c r="F2" s="101"/>
      <c r="G2" s="101"/>
      <c r="H2" s="101"/>
    </row>
    <row r="3" spans="1:8" s="31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</row>
    <row r="4" spans="1:8" ht="15.75" customHeight="1">
      <c r="A4" s="102" t="s">
        <v>24</v>
      </c>
      <c r="B4" s="103"/>
      <c r="C4" s="103"/>
      <c r="D4" s="103"/>
      <c r="E4" s="103"/>
      <c r="F4" s="103"/>
      <c r="G4" s="103"/>
      <c r="H4" s="103"/>
    </row>
    <row r="5" spans="1:8" s="89" customFormat="1" ht="108.75" customHeight="1">
      <c r="A5" s="66">
        <v>1</v>
      </c>
      <c r="B5" s="67" t="s">
        <v>74</v>
      </c>
      <c r="C5" s="90" t="s">
        <v>75</v>
      </c>
      <c r="D5" s="81" t="s">
        <v>33</v>
      </c>
      <c r="E5" s="68" t="s">
        <v>31</v>
      </c>
      <c r="F5" s="68" t="s">
        <v>76</v>
      </c>
      <c r="G5" s="69">
        <v>420293.68</v>
      </c>
      <c r="H5" s="69">
        <f t="shared" ref="H5" si="0">G5*1.22</f>
        <v>512758.28959999996</v>
      </c>
    </row>
  </sheetData>
  <mergeCells count="3">
    <mergeCell ref="A2:H2"/>
    <mergeCell ref="A4:H4"/>
    <mergeCell ref="A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4" t="s">
        <v>37</v>
      </c>
      <c r="C1" s="94"/>
      <c r="D1" s="94"/>
      <c r="E1" s="4"/>
      <c r="F1" s="95" t="s">
        <v>38</v>
      </c>
      <c r="G1" s="95"/>
      <c r="H1" s="95"/>
      <c r="I1" s="34"/>
      <c r="J1" s="34"/>
      <c r="K1" s="34"/>
    </row>
    <row r="2" spans="1:11" s="32" customFormat="1">
      <c r="A2" s="96" t="s">
        <v>39</v>
      </c>
      <c r="B2" s="97"/>
      <c r="C2" s="97"/>
      <c r="D2" s="97"/>
      <c r="E2" s="97"/>
      <c r="F2" s="97"/>
      <c r="G2" s="97"/>
      <c r="H2" s="98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91" t="s">
        <v>24</v>
      </c>
      <c r="B4" s="92"/>
      <c r="C4" s="92"/>
      <c r="D4" s="92"/>
      <c r="E4" s="92"/>
      <c r="F4" s="92"/>
      <c r="G4" s="92"/>
      <c r="H4" s="92"/>
      <c r="I4" s="92"/>
      <c r="J4" s="93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40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6">
        <v>1</v>
      </c>
      <c r="B7" s="47" t="s">
        <v>41</v>
      </c>
      <c r="C7" s="22" t="s">
        <v>42</v>
      </c>
      <c r="D7" s="22" t="s">
        <v>34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48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4" t="s">
        <v>45</v>
      </c>
      <c r="C1" s="94"/>
      <c r="D1" s="94"/>
      <c r="E1" s="4"/>
      <c r="F1" s="95" t="s">
        <v>46</v>
      </c>
      <c r="G1" s="95"/>
      <c r="H1" s="95"/>
      <c r="I1" s="34"/>
      <c r="J1" s="34"/>
      <c r="K1" s="34"/>
    </row>
    <row r="2" spans="1:11" s="32" customFormat="1">
      <c r="A2" s="96" t="s">
        <v>47</v>
      </c>
      <c r="B2" s="97"/>
      <c r="C2" s="97"/>
      <c r="D2" s="97"/>
      <c r="E2" s="97"/>
      <c r="F2" s="97"/>
      <c r="G2" s="97"/>
      <c r="H2" s="98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91" t="s">
        <v>24</v>
      </c>
      <c r="B4" s="92"/>
      <c r="C4" s="92"/>
      <c r="D4" s="92"/>
      <c r="E4" s="92"/>
      <c r="F4" s="92"/>
      <c r="G4" s="92"/>
      <c r="H4" s="92"/>
      <c r="I4" s="92"/>
      <c r="J4" s="93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40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6">
        <v>1</v>
      </c>
      <c r="B7" s="47" t="s">
        <v>48</v>
      </c>
      <c r="C7" s="22" t="s">
        <v>49</v>
      </c>
      <c r="D7" s="22" t="s">
        <v>34</v>
      </c>
      <c r="E7" s="22" t="s">
        <v>43</v>
      </c>
      <c r="F7" s="22" t="s">
        <v>50</v>
      </c>
      <c r="G7" s="24">
        <v>200000000</v>
      </c>
      <c r="H7" s="24" t="s">
        <v>51</v>
      </c>
      <c r="I7" s="48"/>
      <c r="J7" s="14"/>
      <c r="K7" s="14"/>
    </row>
    <row r="8" spans="1:11" ht="47.25">
      <c r="A8" s="46">
        <v>2</v>
      </c>
      <c r="B8" s="47" t="s">
        <v>52</v>
      </c>
      <c r="C8" s="22" t="s">
        <v>53</v>
      </c>
      <c r="D8" s="22" t="s">
        <v>34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48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14.140625" style="34" customWidth="1"/>
    <col min="13" max="13" width="9.140625" style="34" customWidth="1"/>
    <col min="14" max="16384" width="9.140625" style="34"/>
  </cols>
  <sheetData>
    <row r="1" spans="1:12">
      <c r="B1" s="94" t="s">
        <v>45</v>
      </c>
      <c r="C1" s="94"/>
      <c r="D1" s="94"/>
      <c r="E1" s="4"/>
      <c r="F1" s="95" t="s">
        <v>54</v>
      </c>
      <c r="G1" s="95"/>
      <c r="H1" s="95"/>
    </row>
    <row r="2" spans="1:12" ht="15">
      <c r="A2" s="96" t="s">
        <v>55</v>
      </c>
      <c r="B2" s="97"/>
      <c r="C2" s="97"/>
      <c r="D2" s="97"/>
      <c r="E2" s="97"/>
      <c r="F2" s="97"/>
      <c r="G2" s="97"/>
      <c r="H2" s="98"/>
      <c r="I2" s="35"/>
      <c r="J2" s="35"/>
      <c r="K2" s="35"/>
      <c r="L2" s="3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9" customFormat="1" ht="15.75" hidden="1" customHeight="1">
      <c r="A4" s="106" t="s">
        <v>36</v>
      </c>
      <c r="B4" s="106"/>
      <c r="C4" s="106"/>
      <c r="D4" s="106"/>
      <c r="E4" s="106"/>
      <c r="F4" s="106"/>
      <c r="G4" s="106"/>
      <c r="H4" s="106"/>
      <c r="I4" s="50"/>
      <c r="J4" s="51"/>
      <c r="K4" s="50"/>
      <c r="L4" s="50"/>
    </row>
    <row r="5" spans="1:12" ht="80.25" hidden="1" customHeight="1">
      <c r="A5" s="22">
        <v>1</v>
      </c>
      <c r="B5" s="15" t="s">
        <v>56</v>
      </c>
      <c r="C5" s="52" t="s">
        <v>57</v>
      </c>
      <c r="D5" s="14" t="s">
        <v>33</v>
      </c>
      <c r="E5" s="14" t="s">
        <v>43</v>
      </c>
      <c r="F5" s="14" t="s">
        <v>20</v>
      </c>
      <c r="G5" s="33">
        <v>25069675.239999998</v>
      </c>
      <c r="H5" s="48">
        <v>29582216.783199996</v>
      </c>
      <c r="I5" s="25"/>
      <c r="J5" s="5"/>
      <c r="K5" s="14"/>
      <c r="L5" s="14"/>
    </row>
    <row r="6" spans="1:12" s="49" customFormat="1" ht="15.75" customHeight="1">
      <c r="A6" s="106" t="s">
        <v>58</v>
      </c>
      <c r="B6" s="106"/>
      <c r="C6" s="106"/>
      <c r="D6" s="106"/>
      <c r="E6" s="106"/>
      <c r="F6" s="106"/>
      <c r="G6" s="106"/>
      <c r="H6" s="106"/>
      <c r="I6" s="106"/>
      <c r="J6" s="106"/>
      <c r="K6" s="50"/>
      <c r="L6" s="50"/>
    </row>
    <row r="7" spans="1:12" ht="153" customHeight="1">
      <c r="A7" s="53">
        <v>1</v>
      </c>
      <c r="B7" s="54" t="s">
        <v>59</v>
      </c>
      <c r="C7" s="55" t="s">
        <v>60</v>
      </c>
      <c r="D7" s="14" t="s">
        <v>18</v>
      </c>
      <c r="E7" s="8" t="s">
        <v>61</v>
      </c>
      <c r="F7" s="53" t="s">
        <v>20</v>
      </c>
      <c r="G7" s="56">
        <v>24952454.800000001</v>
      </c>
      <c r="H7" s="56">
        <v>29942945.760000002</v>
      </c>
      <c r="I7" s="56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2"/>
  </cols>
  <sheetData>
    <row r="1" spans="1:11" ht="15.75" customHeight="1">
      <c r="A1" s="26"/>
      <c r="B1" s="107" t="s">
        <v>72</v>
      </c>
      <c r="C1" s="108"/>
      <c r="D1" s="109"/>
      <c r="E1" s="63"/>
      <c r="F1" s="111" t="s">
        <v>73</v>
      </c>
      <c r="G1" s="112"/>
      <c r="H1" s="112"/>
      <c r="I1" s="112"/>
      <c r="J1" s="112"/>
      <c r="K1" s="113"/>
    </row>
    <row r="2" spans="1:11" s="32" customFormat="1" ht="15" customHeight="1">
      <c r="A2" s="100" t="s">
        <v>63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32" customFormat="1" ht="69.75" customHeight="1">
      <c r="A3" s="57" t="s">
        <v>30</v>
      </c>
      <c r="B3" s="58" t="s">
        <v>4</v>
      </c>
      <c r="C3" s="59" t="s">
        <v>5</v>
      </c>
      <c r="D3" s="30" t="s">
        <v>6</v>
      </c>
      <c r="E3" s="59" t="s">
        <v>7</v>
      </c>
      <c r="F3" s="30" t="s">
        <v>8</v>
      </c>
      <c r="G3" s="60" t="s">
        <v>9</v>
      </c>
      <c r="H3" s="61" t="s">
        <v>71</v>
      </c>
      <c r="I3" s="59" t="s">
        <v>62</v>
      </c>
      <c r="J3" s="30" t="s">
        <v>12</v>
      </c>
      <c r="K3" s="30" t="s">
        <v>14</v>
      </c>
    </row>
    <row r="4" spans="1:11" s="32" customFormat="1" ht="20.25" customHeight="1">
      <c r="A4" s="110" t="s">
        <v>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s="82" customFormat="1" ht="163.5" customHeight="1">
      <c r="A5" s="66">
        <v>1</v>
      </c>
      <c r="B5" s="84"/>
      <c r="C5" s="85"/>
      <c r="D5" s="68"/>
      <c r="E5" s="86"/>
      <c r="F5" s="87"/>
      <c r="G5" s="88"/>
      <c r="H5" s="88"/>
      <c r="I5" s="80"/>
      <c r="J5" s="83"/>
      <c r="K5" s="66"/>
    </row>
    <row r="6" spans="1:11" ht="15.75">
      <c r="A6" s="110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66">
        <v>1</v>
      </c>
      <c r="B7" s="84"/>
      <c r="C7" s="85"/>
      <c r="D7" s="68"/>
      <c r="E7" s="86"/>
      <c r="F7" s="87"/>
      <c r="G7" s="88"/>
      <c r="H7" s="88"/>
      <c r="I7" s="80"/>
      <c r="J7" s="83"/>
      <c r="K7" s="66"/>
    </row>
    <row r="8" spans="1:11" ht="15.75">
      <c r="A8" s="66">
        <v>2</v>
      </c>
      <c r="B8" s="84"/>
      <c r="C8" s="85"/>
      <c r="D8" s="68"/>
      <c r="E8" s="86"/>
      <c r="F8" s="87"/>
      <c r="G8" s="88"/>
      <c r="H8" s="88"/>
      <c r="I8" s="80"/>
      <c r="J8" s="83"/>
      <c r="K8" s="66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4" t="s">
        <v>45</v>
      </c>
      <c r="C1" s="94"/>
      <c r="D1" s="94"/>
      <c r="E1" s="4"/>
      <c r="F1" s="95" t="s">
        <v>69</v>
      </c>
      <c r="G1" s="95"/>
      <c r="H1" s="95"/>
    </row>
    <row r="2" spans="1:15" ht="15">
      <c r="A2" s="96" t="s">
        <v>64</v>
      </c>
      <c r="B2" s="97"/>
      <c r="C2" s="97"/>
      <c r="D2" s="97"/>
      <c r="E2" s="97"/>
      <c r="F2" s="97"/>
      <c r="G2" s="97"/>
      <c r="H2" s="9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1" t="s">
        <v>15</v>
      </c>
      <c r="B4" s="92"/>
      <c r="C4" s="92"/>
      <c r="D4" s="92"/>
      <c r="E4" s="92"/>
      <c r="F4" s="92"/>
      <c r="G4" s="92"/>
      <c r="H4" s="92"/>
      <c r="I4" s="92"/>
      <c r="J4" s="93"/>
      <c r="K4" s="91"/>
      <c r="L4" s="92"/>
      <c r="M4" s="64"/>
      <c r="N4" s="64"/>
      <c r="O4" s="64"/>
    </row>
    <row r="5" spans="1:15" ht="80.25" hidden="1" customHeight="1">
      <c r="A5" s="9">
        <v>1</v>
      </c>
      <c r="B5" s="54"/>
      <c r="C5" s="62"/>
      <c r="D5" s="8"/>
      <c r="E5" s="8"/>
      <c r="F5" s="8"/>
      <c r="G5" s="65"/>
      <c r="H5" s="65"/>
      <c r="I5" s="8"/>
      <c r="J5" s="8"/>
      <c r="K5" s="8"/>
      <c r="L5" s="9"/>
      <c r="M5" s="64"/>
      <c r="N5" s="64"/>
      <c r="O5" s="64"/>
    </row>
    <row r="6" spans="1:15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64"/>
      <c r="N6" s="64"/>
      <c r="O6" s="64"/>
    </row>
    <row r="7" spans="1:15" s="73" customFormat="1" ht="120.75" customHeight="1">
      <c r="A7" s="70">
        <v>1</v>
      </c>
      <c r="B7" s="75" t="s">
        <v>66</v>
      </c>
      <c r="C7" s="72" t="s">
        <v>70</v>
      </c>
      <c r="D7" s="70" t="s">
        <v>34</v>
      </c>
      <c r="E7" s="74" t="s">
        <v>32</v>
      </c>
      <c r="F7" s="70" t="s">
        <v>67</v>
      </c>
      <c r="G7" s="76">
        <v>28488032.41</v>
      </c>
      <c r="H7" s="77">
        <v>34185638.890000001</v>
      </c>
      <c r="I7" s="71">
        <v>46325</v>
      </c>
      <c r="J7" s="78"/>
      <c r="K7" s="76"/>
      <c r="L7" s="74" t="s">
        <v>68</v>
      </c>
      <c r="M7" s="79"/>
      <c r="N7" s="79"/>
      <c r="O7" s="7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2026-05-21T07:18:33Z</cp:lastPrinted>
  <dcterms:created xsi:type="dcterms:W3CDTF">2006-09-28T05:33:49Z</dcterms:created>
  <dcterms:modified xsi:type="dcterms:W3CDTF">2026-05-21T09:26:38Z</dcterms:modified>
</cp:coreProperties>
</file>